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28740" windowHeight="12192"/>
  </bookViews>
  <sheets>
    <sheet name="Sheet1" sheetId="1" r:id="rId1"/>
    <sheet name="Sheet2" sheetId="2" r:id="rId2"/>
    <sheet name="Sheet3" sheetId="3" r:id="rId3"/>
  </sheets>
  <calcPr calcId="145621" iterate="1"/>
</workbook>
</file>

<file path=xl/calcChain.xml><?xml version="1.0" encoding="utf-8"?>
<calcChain xmlns="http://schemas.openxmlformats.org/spreadsheetml/2006/main">
  <c r="AC47" i="1" l="1"/>
  <c r="AB47" i="1"/>
  <c r="W47" i="1"/>
  <c r="V47" i="1"/>
  <c r="O47" i="1"/>
  <c r="N47" i="1"/>
  <c r="I47" i="1"/>
  <c r="H47" i="1"/>
  <c r="AC24" i="1"/>
  <c r="AB24" i="1"/>
  <c r="W24" i="1"/>
  <c r="V24" i="1"/>
  <c r="O24" i="1"/>
  <c r="N24" i="1"/>
  <c r="I24" i="1"/>
  <c r="H24" i="1"/>
  <c r="AC13" i="1"/>
  <c r="AB13" i="1"/>
  <c r="W13" i="1"/>
  <c r="V13" i="1"/>
  <c r="O13" i="1"/>
  <c r="N13" i="1"/>
  <c r="I13" i="1"/>
  <c r="H13" i="1"/>
  <c r="O36" i="1"/>
  <c r="N36" i="1"/>
  <c r="AC36" i="1"/>
  <c r="AB36" i="1"/>
  <c r="W36" i="1"/>
  <c r="V36" i="1"/>
  <c r="I36" i="1"/>
  <c r="H36" i="1"/>
  <c r="AD47" i="1" l="1"/>
  <c r="AA47" i="1"/>
  <c r="Z47" i="1"/>
  <c r="Y47" i="1"/>
  <c r="X47" i="1"/>
  <c r="U47" i="1"/>
  <c r="T47" i="1"/>
  <c r="S47" i="1"/>
  <c r="R47" i="1"/>
  <c r="P47" i="1"/>
  <c r="M47" i="1"/>
  <c r="L47" i="1"/>
  <c r="K47" i="1"/>
  <c r="J47" i="1"/>
  <c r="G47" i="1"/>
  <c r="F47" i="1"/>
  <c r="E47" i="1"/>
  <c r="D47" i="1"/>
  <c r="AD36" i="1"/>
  <c r="AA36" i="1"/>
  <c r="Z36" i="1"/>
  <c r="Y36" i="1"/>
  <c r="X36" i="1"/>
  <c r="U36" i="1"/>
  <c r="T36" i="1"/>
  <c r="S36" i="1"/>
  <c r="R36" i="1"/>
  <c r="P36" i="1"/>
  <c r="M36" i="1"/>
  <c r="L36" i="1"/>
  <c r="K36" i="1"/>
  <c r="J36" i="1"/>
  <c r="G36" i="1"/>
  <c r="F36" i="1"/>
  <c r="E36" i="1"/>
  <c r="D36" i="1"/>
  <c r="AD24" i="1"/>
  <c r="AA24" i="1"/>
  <c r="Z24" i="1"/>
  <c r="Y24" i="1"/>
  <c r="X24" i="1"/>
  <c r="U24" i="1"/>
  <c r="T24" i="1"/>
  <c r="S24" i="1"/>
  <c r="R24" i="1"/>
  <c r="AD13" i="1"/>
  <c r="AA13" i="1"/>
  <c r="Z13" i="1"/>
  <c r="Y13" i="1"/>
  <c r="X13" i="1"/>
  <c r="U13" i="1"/>
  <c r="T13" i="1"/>
  <c r="S13" i="1"/>
  <c r="R13" i="1"/>
  <c r="P24" i="1"/>
  <c r="M24" i="1"/>
  <c r="L24" i="1"/>
  <c r="K24" i="1"/>
  <c r="J24" i="1"/>
  <c r="G24" i="1"/>
  <c r="F24" i="1"/>
  <c r="E24" i="1"/>
  <c r="P13" i="1"/>
  <c r="M13" i="1"/>
  <c r="L13" i="1"/>
  <c r="K13" i="1"/>
  <c r="J13" i="1"/>
  <c r="G13" i="1"/>
  <c r="F13" i="1"/>
  <c r="E13" i="1"/>
  <c r="D13" i="1"/>
  <c r="D23" i="1" l="1"/>
  <c r="D24" i="1" s="1"/>
  <c r="Q46" i="1"/>
  <c r="AE46" i="1"/>
  <c r="AE45" i="1"/>
  <c r="Q45" i="1"/>
  <c r="Q22" i="1"/>
  <c r="AE23" i="1"/>
  <c r="AE22" i="1"/>
  <c r="Q23" i="1" l="1"/>
  <c r="AE43" i="1"/>
  <c r="Q43" i="1"/>
  <c r="AE20" i="1"/>
  <c r="Q20" i="1"/>
  <c r="AE35" i="1" l="1"/>
  <c r="Q35" i="1"/>
  <c r="AE12" i="1"/>
  <c r="Q12" i="1"/>
  <c r="AE34" i="1" l="1"/>
  <c r="Q34" i="1"/>
  <c r="AE11" i="1"/>
  <c r="Q11" i="1"/>
  <c r="Q33" i="1"/>
  <c r="AE33" i="1"/>
  <c r="AE10" i="1"/>
  <c r="Q10" i="1"/>
  <c r="AE40" i="1"/>
  <c r="Q40" i="1"/>
  <c r="AE32" i="1"/>
  <c r="Q32" i="1"/>
  <c r="Q17" i="1"/>
  <c r="AE17" i="1"/>
  <c r="AE16" i="1"/>
  <c r="AE9" i="1"/>
  <c r="Q9" i="1"/>
  <c r="AE31" i="1"/>
  <c r="AE30" i="1"/>
  <c r="AE8" i="1"/>
  <c r="AE7" i="1"/>
  <c r="Q31" i="1"/>
  <c r="Q8" i="1"/>
  <c r="Q7" i="1"/>
  <c r="Q16" i="1"/>
  <c r="Q24" i="1" s="1"/>
  <c r="AE39" i="1"/>
  <c r="Q39" i="1"/>
  <c r="Q30" i="1"/>
  <c r="AE47" i="1" l="1"/>
  <c r="Q47" i="1"/>
  <c r="AE36" i="1"/>
  <c r="AE24" i="1"/>
  <c r="Q36" i="1"/>
  <c r="Q13" i="1"/>
  <c r="AE13" i="1"/>
</calcChain>
</file>

<file path=xl/sharedStrings.xml><?xml version="1.0" encoding="utf-8"?>
<sst xmlns="http://schemas.openxmlformats.org/spreadsheetml/2006/main" count="109" uniqueCount="48">
  <si>
    <t>Plant in Service</t>
  </si>
  <si>
    <t>Company</t>
  </si>
  <si>
    <t>Docket Number</t>
  </si>
  <si>
    <t xml:space="preserve">Acquisition </t>
  </si>
  <si>
    <t>Date</t>
  </si>
  <si>
    <t>Additions</t>
  </si>
  <si>
    <t>Retirements</t>
  </si>
  <si>
    <t>Balance at Acq. Date</t>
  </si>
  <si>
    <t>Orbit - Water</t>
  </si>
  <si>
    <t>Orbit - Sewer</t>
  </si>
  <si>
    <t>Accumulated Deprecaition</t>
  </si>
  <si>
    <t>Accumulted Amortization</t>
  </si>
  <si>
    <t>CIAC</t>
  </si>
  <si>
    <t xml:space="preserve">Accumulted Depreciation </t>
  </si>
  <si>
    <t>Balance at 9/30/19</t>
  </si>
  <si>
    <t>Suburban</t>
  </si>
  <si>
    <t>Gulf Coast - Water</t>
  </si>
  <si>
    <t>Gulf Coast - Sewer</t>
  </si>
  <si>
    <t>STM Docket 47396</t>
  </si>
  <si>
    <t>STM Docket 46745</t>
  </si>
  <si>
    <t>STM Docket 47640</t>
  </si>
  <si>
    <t>Community</t>
  </si>
  <si>
    <t>STM Docket 47441</t>
  </si>
  <si>
    <t>Consumers</t>
  </si>
  <si>
    <t>STM Docket 47477</t>
  </si>
  <si>
    <t>Chuck Bell</t>
  </si>
  <si>
    <t>STM Docket 48388</t>
  </si>
  <si>
    <t>Water</t>
  </si>
  <si>
    <t>Sewer</t>
  </si>
  <si>
    <t>EMCAD</t>
  </si>
  <si>
    <t>STM Docket 49169</t>
  </si>
  <si>
    <t xml:space="preserve">  Country Vista</t>
  </si>
  <si>
    <t xml:space="preserve">  Grand Ranch</t>
  </si>
  <si>
    <t xml:space="preserve">  Mayfair</t>
  </si>
  <si>
    <t>TCEQ CCN transfer Docket 42993</t>
  </si>
  <si>
    <t>TCEQ CCN transfer Docket 42989</t>
  </si>
  <si>
    <t>TCEQ CCN transfer Docket 42994</t>
  </si>
  <si>
    <t>Accruals</t>
  </si>
  <si>
    <t xml:space="preserve">Undine </t>
  </si>
  <si>
    <t>Reconciliation of Plant and Accumulated Deprecaiton</t>
  </si>
  <si>
    <t>Total Water</t>
  </si>
  <si>
    <t>Total Sewer</t>
  </si>
  <si>
    <t>Bolivar</t>
  </si>
  <si>
    <t>Sugartree</t>
  </si>
  <si>
    <t>STM Docket 47639</t>
  </si>
  <si>
    <t>STM Docket 48151</t>
  </si>
  <si>
    <t>Q1 -Q3 2018</t>
  </si>
  <si>
    <t>Q4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</si>
</sst>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4" fontId="0" fillId="0" borderId="0" xfId="0" applyNumberFormat="1"/>
    <xf numFmtId="43" fontId="0" fillId="0" borderId="0" xfId="0" applyNumberForma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43" fontId="0" fillId="0" borderId="0" xfId="0" applyNumberFormat="1" applyFill="1" applyBorder="1"/>
    <xf numFmtId="0" fontId="1" fillId="0" borderId="1" xfId="0" applyFont="1" applyBorder="1" applyAlignment="1">
      <alignment horizontal="center"/>
    </xf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Fill="1" applyBorder="1"/>
    <xf numFmtId="0" fontId="1" fillId="0" borderId="5" xfId="0" applyFont="1" applyBorder="1" applyAlignment="1">
      <alignment horizontal="center"/>
    </xf>
    <xf numFmtId="43" fontId="0" fillId="2" borderId="0" xfId="0" applyNumberFormat="1" applyFill="1"/>
    <xf numFmtId="43" fontId="0" fillId="0" borderId="0" xfId="0" applyNumberFormat="1" applyFill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</xdr:colOff>
      <xdr:row>41</xdr:row>
      <xdr:rowOff>68580</xdr:rowOff>
    </xdr:from>
    <xdr:to>
      <xdr:col>3</xdr:col>
      <xdr:colOff>106680</xdr:colOff>
      <xdr:row>43</xdr:row>
      <xdr:rowOff>137160</xdr:rowOff>
    </xdr:to>
    <xdr:sp macro="" textlink="">
      <xdr:nvSpPr>
        <xdr:cNvPr id="2" name="Right Brace 1"/>
        <xdr:cNvSpPr/>
      </xdr:nvSpPr>
      <xdr:spPr>
        <a:xfrm>
          <a:off x="4648200" y="7018020"/>
          <a:ext cx="91440" cy="43434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0</xdr:colOff>
      <xdr:row>18</xdr:row>
      <xdr:rowOff>38100</xdr:rowOff>
    </xdr:from>
    <xdr:to>
      <xdr:col>3</xdr:col>
      <xdr:colOff>91440</xdr:colOff>
      <xdr:row>20</xdr:row>
      <xdr:rowOff>106680</xdr:rowOff>
    </xdr:to>
    <xdr:sp macro="" textlink="">
      <xdr:nvSpPr>
        <xdr:cNvPr id="3" name="Right Brace 2"/>
        <xdr:cNvSpPr/>
      </xdr:nvSpPr>
      <xdr:spPr>
        <a:xfrm>
          <a:off x="4632960" y="3147060"/>
          <a:ext cx="91440" cy="43434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69"/>
  <sheetViews>
    <sheetView tabSelected="1" topLeftCell="C1" workbookViewId="0">
      <selection activeCell="E27" sqref="E27:J27"/>
    </sheetView>
  </sheetViews>
  <sheetFormatPr defaultRowHeight="14.4" x14ac:dyDescent="0.3"/>
  <cols>
    <col min="1" max="1" width="22.109375" customWidth="1"/>
    <col min="2" max="2" width="29.77734375" customWidth="1"/>
    <col min="3" max="3" width="15.6640625" customWidth="1"/>
    <col min="4" max="4" width="21.77734375" customWidth="1"/>
    <col min="5" max="5" width="13.6640625" style="10" customWidth="1"/>
    <col min="6" max="6" width="13.33203125" style="10" customWidth="1"/>
    <col min="7" max="7" width="14.5546875" customWidth="1"/>
    <col min="8" max="9" width="14.5546875" style="10" customWidth="1"/>
    <col min="10" max="10" width="13.33203125" customWidth="1"/>
    <col min="11" max="12" width="13.33203125" style="10" customWidth="1"/>
    <col min="14" max="14" width="13.88671875" style="10" customWidth="1"/>
    <col min="15" max="15" width="13.109375" style="10" customWidth="1"/>
    <col min="16" max="17" width="14" customWidth="1"/>
    <col min="18" max="18" width="18.33203125" customWidth="1"/>
    <col min="19" max="20" width="18.33203125" style="10" customWidth="1"/>
    <col min="21" max="21" width="14.77734375" customWidth="1"/>
    <col min="22" max="23" width="14.77734375" style="10" customWidth="1"/>
    <col min="24" max="24" width="14.77734375" customWidth="1"/>
    <col min="25" max="26" width="14.77734375" style="10" customWidth="1"/>
    <col min="27" max="27" width="14.77734375" customWidth="1"/>
    <col min="28" max="29" width="14.77734375" style="10" customWidth="1"/>
    <col min="30" max="30" width="14.77734375" customWidth="1"/>
    <col min="31" max="31" width="14.44140625" customWidth="1"/>
  </cols>
  <sheetData>
    <row r="1" spans="1:40" x14ac:dyDescent="0.3">
      <c r="A1" s="1" t="s">
        <v>38</v>
      </c>
    </row>
    <row r="2" spans="1:40" x14ac:dyDescent="0.3">
      <c r="A2" s="11" t="s">
        <v>39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</row>
    <row r="3" spans="1:40" x14ac:dyDescent="0.3">
      <c r="A3" s="1"/>
      <c r="D3" s="19" t="s">
        <v>0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1"/>
      <c r="Q3" s="14"/>
      <c r="R3" s="19" t="s">
        <v>12</v>
      </c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1"/>
    </row>
    <row r="4" spans="1:40" x14ac:dyDescent="0.3">
      <c r="A4" s="2"/>
      <c r="B4" s="2"/>
      <c r="C4" s="2" t="s">
        <v>3</v>
      </c>
      <c r="D4" s="17" t="s">
        <v>7</v>
      </c>
      <c r="E4" s="19" t="s">
        <v>5</v>
      </c>
      <c r="F4" s="20"/>
      <c r="G4" s="20"/>
      <c r="H4" s="20"/>
      <c r="I4" s="20"/>
      <c r="J4" s="21"/>
      <c r="K4" s="19" t="s">
        <v>6</v>
      </c>
      <c r="L4" s="20"/>
      <c r="M4" s="20"/>
      <c r="N4" s="20"/>
      <c r="O4" s="20"/>
      <c r="P4" s="21"/>
      <c r="Q4" s="22" t="s">
        <v>14</v>
      </c>
      <c r="R4" s="17" t="s">
        <v>7</v>
      </c>
      <c r="S4" s="19" t="s">
        <v>5</v>
      </c>
      <c r="T4" s="20"/>
      <c r="U4" s="20"/>
      <c r="V4" s="20"/>
      <c r="W4" s="20"/>
      <c r="X4" s="21"/>
      <c r="Y4" s="19" t="s">
        <v>6</v>
      </c>
      <c r="Z4" s="20"/>
      <c r="AA4" s="20"/>
      <c r="AB4" s="20"/>
      <c r="AC4" s="20"/>
      <c r="AD4" s="21"/>
      <c r="AE4" s="22" t="s">
        <v>14</v>
      </c>
    </row>
    <row r="5" spans="1:40" x14ac:dyDescent="0.3">
      <c r="A5" s="3" t="s">
        <v>1</v>
      </c>
      <c r="B5" s="3" t="s">
        <v>2</v>
      </c>
      <c r="C5" s="3" t="s">
        <v>4</v>
      </c>
      <c r="D5" s="18"/>
      <c r="E5" s="9">
        <v>2015</v>
      </c>
      <c r="F5" s="9">
        <v>2016</v>
      </c>
      <c r="G5" s="9">
        <v>2017</v>
      </c>
      <c r="H5" s="9" t="s">
        <v>46</v>
      </c>
      <c r="I5" s="9" t="s">
        <v>47</v>
      </c>
      <c r="J5" s="9">
        <v>2019</v>
      </c>
      <c r="K5" s="9">
        <v>2015</v>
      </c>
      <c r="L5" s="9">
        <v>2016</v>
      </c>
      <c r="M5" s="9">
        <v>2017</v>
      </c>
      <c r="N5" s="9" t="s">
        <v>46</v>
      </c>
      <c r="O5" s="9" t="s">
        <v>47</v>
      </c>
      <c r="P5" s="9">
        <v>2019</v>
      </c>
      <c r="Q5" s="23"/>
      <c r="R5" s="18"/>
      <c r="S5" s="9">
        <v>2015</v>
      </c>
      <c r="T5" s="9">
        <v>2016</v>
      </c>
      <c r="U5" s="9">
        <v>2017</v>
      </c>
      <c r="V5" s="9" t="s">
        <v>46</v>
      </c>
      <c r="W5" s="9" t="s">
        <v>47</v>
      </c>
      <c r="X5" s="9">
        <v>2019</v>
      </c>
      <c r="Y5" s="9">
        <v>2015</v>
      </c>
      <c r="Z5" s="9">
        <v>2016</v>
      </c>
      <c r="AA5" s="9">
        <v>2017</v>
      </c>
      <c r="AB5" s="9" t="s">
        <v>46</v>
      </c>
      <c r="AC5" s="9" t="s">
        <v>47</v>
      </c>
      <c r="AD5" s="9">
        <v>2019</v>
      </c>
      <c r="AE5" s="23"/>
    </row>
    <row r="6" spans="1:40" x14ac:dyDescent="0.3">
      <c r="A6" s="11" t="s">
        <v>27</v>
      </c>
    </row>
    <row r="7" spans="1:40" x14ac:dyDescent="0.3">
      <c r="A7" t="s">
        <v>8</v>
      </c>
      <c r="B7" t="s">
        <v>19</v>
      </c>
      <c r="C7" s="4">
        <v>42961</v>
      </c>
      <c r="D7" s="5">
        <v>2778929.0400000005</v>
      </c>
      <c r="E7" s="15">
        <v>0</v>
      </c>
      <c r="F7" s="15">
        <v>0</v>
      </c>
      <c r="G7" s="5">
        <v>138604.56999999998</v>
      </c>
      <c r="H7" s="5">
        <v>392972.01</v>
      </c>
      <c r="I7" s="5">
        <v>95851.199999999997</v>
      </c>
      <c r="J7" s="5">
        <v>2426537.9500000002</v>
      </c>
      <c r="K7" s="15"/>
      <c r="L7" s="15"/>
      <c r="M7" s="16">
        <v>0</v>
      </c>
      <c r="N7" s="16">
        <v>-14559.0676</v>
      </c>
      <c r="O7" s="16">
        <v>0</v>
      </c>
      <c r="P7" s="5">
        <v>-228050.87999999998</v>
      </c>
      <c r="Q7" s="5">
        <f t="shared" ref="Q7:Q12" si="0">SUM(D7:P7)</f>
        <v>5590284.8224000009</v>
      </c>
      <c r="R7" s="16">
        <v>0</v>
      </c>
      <c r="S7" s="15">
        <v>0</v>
      </c>
      <c r="T7" s="15">
        <v>0</v>
      </c>
      <c r="U7" s="5">
        <v>0</v>
      </c>
      <c r="V7" s="5">
        <v>-17500</v>
      </c>
      <c r="W7" s="5">
        <v>0</v>
      </c>
      <c r="X7" s="16">
        <v>-112366.35</v>
      </c>
      <c r="Y7" s="15">
        <v>0</v>
      </c>
      <c r="Z7" s="15">
        <v>0</v>
      </c>
      <c r="AA7" s="5">
        <v>0</v>
      </c>
      <c r="AB7" s="5">
        <v>0</v>
      </c>
      <c r="AC7" s="5">
        <v>0</v>
      </c>
      <c r="AD7" s="5">
        <v>0</v>
      </c>
      <c r="AE7" s="5">
        <f t="shared" ref="AE7:AE12" si="1">SUM(R7:AD7)</f>
        <v>-129866.35</v>
      </c>
    </row>
    <row r="8" spans="1:40" x14ac:dyDescent="0.3">
      <c r="A8" t="s">
        <v>15</v>
      </c>
      <c r="B8" s="12" t="s">
        <v>18</v>
      </c>
      <c r="C8" s="4">
        <v>43281</v>
      </c>
      <c r="D8" s="5">
        <v>979611.64</v>
      </c>
      <c r="E8" s="15">
        <v>0</v>
      </c>
      <c r="F8" s="15">
        <v>0</v>
      </c>
      <c r="G8" s="15">
        <v>0</v>
      </c>
      <c r="H8" s="16">
        <v>37953.29</v>
      </c>
      <c r="I8" s="16">
        <v>46141.26</v>
      </c>
      <c r="J8" s="5">
        <v>1153349.69</v>
      </c>
      <c r="K8" s="15">
        <v>0</v>
      </c>
      <c r="L8" s="15">
        <v>0</v>
      </c>
      <c r="M8" s="15">
        <v>0</v>
      </c>
      <c r="N8" s="16">
        <v>0</v>
      </c>
      <c r="O8" s="16">
        <v>0</v>
      </c>
      <c r="P8" s="5">
        <v>0</v>
      </c>
      <c r="Q8" s="5">
        <f t="shared" si="0"/>
        <v>2217055.88</v>
      </c>
      <c r="R8" s="16">
        <v>0</v>
      </c>
      <c r="S8" s="15">
        <v>0</v>
      </c>
      <c r="T8" s="15">
        <v>0</v>
      </c>
      <c r="U8" s="15">
        <v>0</v>
      </c>
      <c r="V8" s="16">
        <v>0</v>
      </c>
      <c r="W8" s="16">
        <v>0</v>
      </c>
      <c r="X8" s="16">
        <v>-9662.5</v>
      </c>
      <c r="Y8" s="15">
        <v>0</v>
      </c>
      <c r="Z8" s="15">
        <v>0</v>
      </c>
      <c r="AA8" s="15">
        <v>0</v>
      </c>
      <c r="AB8" s="16">
        <v>0</v>
      </c>
      <c r="AC8" s="16">
        <v>0</v>
      </c>
      <c r="AD8" s="5">
        <v>0</v>
      </c>
      <c r="AE8" s="5">
        <f t="shared" si="1"/>
        <v>-9662.5</v>
      </c>
      <c r="AF8" s="5"/>
      <c r="AG8" s="5"/>
      <c r="AH8" s="5"/>
      <c r="AI8" s="5"/>
      <c r="AJ8" s="5"/>
      <c r="AK8" s="5"/>
      <c r="AL8" s="5"/>
      <c r="AM8" s="5"/>
      <c r="AN8" s="5"/>
    </row>
    <row r="9" spans="1:40" x14ac:dyDescent="0.3">
      <c r="A9" t="s">
        <v>16</v>
      </c>
      <c r="B9" s="12" t="s">
        <v>20</v>
      </c>
      <c r="C9" s="4">
        <v>43424</v>
      </c>
      <c r="D9" s="5">
        <v>2255204.96</v>
      </c>
      <c r="E9" s="15">
        <v>0</v>
      </c>
      <c r="F9" s="15">
        <v>0</v>
      </c>
      <c r="G9" s="15">
        <v>0</v>
      </c>
      <c r="H9" s="15"/>
      <c r="I9" s="16">
        <v>0</v>
      </c>
      <c r="J9" s="5">
        <v>7157.52</v>
      </c>
      <c r="K9" s="15"/>
      <c r="L9" s="15"/>
      <c r="M9" s="15">
        <v>0</v>
      </c>
      <c r="N9" s="15"/>
      <c r="O9" s="16">
        <v>0</v>
      </c>
      <c r="P9" s="5">
        <v>0</v>
      </c>
      <c r="Q9" s="5">
        <f t="shared" si="0"/>
        <v>2262362.48</v>
      </c>
      <c r="R9" s="16">
        <v>0</v>
      </c>
      <c r="S9" s="15">
        <v>0</v>
      </c>
      <c r="T9" s="15">
        <v>0</v>
      </c>
      <c r="U9" s="15">
        <v>0</v>
      </c>
      <c r="V9" s="15"/>
      <c r="W9" s="16">
        <v>0</v>
      </c>
      <c r="X9" s="16">
        <v>0</v>
      </c>
      <c r="Y9" s="15">
        <v>0</v>
      </c>
      <c r="Z9" s="15">
        <v>0</v>
      </c>
      <c r="AA9" s="15">
        <v>0</v>
      </c>
      <c r="AB9" s="15"/>
      <c r="AC9" s="16"/>
      <c r="AD9" s="5">
        <v>0</v>
      </c>
      <c r="AE9" s="5">
        <f t="shared" si="1"/>
        <v>0</v>
      </c>
      <c r="AF9" s="5"/>
      <c r="AG9" s="5"/>
      <c r="AH9" s="5"/>
      <c r="AI9" s="5"/>
      <c r="AJ9" s="5"/>
      <c r="AK9" s="5"/>
      <c r="AL9" s="5"/>
      <c r="AM9" s="5"/>
      <c r="AN9" s="5"/>
    </row>
    <row r="10" spans="1:40" x14ac:dyDescent="0.3">
      <c r="A10" t="s">
        <v>21</v>
      </c>
      <c r="B10" s="12" t="s">
        <v>22</v>
      </c>
      <c r="C10" s="4">
        <v>43283</v>
      </c>
      <c r="D10" s="5">
        <v>146035</v>
      </c>
      <c r="E10" s="15">
        <v>0</v>
      </c>
      <c r="F10" s="15">
        <v>0</v>
      </c>
      <c r="G10" s="15">
        <v>0</v>
      </c>
      <c r="H10" s="16">
        <v>3644.2100000000009</v>
      </c>
      <c r="I10" s="16">
        <v>6900.98</v>
      </c>
      <c r="J10" s="5">
        <v>47809.5</v>
      </c>
      <c r="K10" s="15"/>
      <c r="L10" s="15"/>
      <c r="M10" s="15">
        <v>0</v>
      </c>
      <c r="N10" s="16">
        <v>0</v>
      </c>
      <c r="O10" s="16">
        <v>0</v>
      </c>
      <c r="P10" s="5">
        <v>0</v>
      </c>
      <c r="Q10" s="5">
        <f t="shared" si="0"/>
        <v>204389.69</v>
      </c>
      <c r="R10" s="16">
        <v>0</v>
      </c>
      <c r="S10" s="15">
        <v>0</v>
      </c>
      <c r="T10" s="15">
        <v>0</v>
      </c>
      <c r="U10" s="15">
        <v>0</v>
      </c>
      <c r="V10" s="16">
        <v>0</v>
      </c>
      <c r="W10" s="16">
        <v>0</v>
      </c>
      <c r="X10" s="16">
        <v>-1200</v>
      </c>
      <c r="Y10" s="15">
        <v>0</v>
      </c>
      <c r="Z10" s="15">
        <v>0</v>
      </c>
      <c r="AA10" s="15">
        <v>0</v>
      </c>
      <c r="AB10" s="16">
        <v>0</v>
      </c>
      <c r="AC10" s="16">
        <v>0</v>
      </c>
      <c r="AD10" s="5">
        <v>0</v>
      </c>
      <c r="AE10" s="5">
        <f t="shared" si="1"/>
        <v>-1200</v>
      </c>
      <c r="AF10" s="5"/>
      <c r="AG10" s="5"/>
      <c r="AH10" s="5"/>
      <c r="AI10" s="5"/>
      <c r="AJ10" s="5"/>
      <c r="AK10" s="5"/>
      <c r="AL10" s="5"/>
      <c r="AM10" s="5"/>
      <c r="AN10" s="5"/>
    </row>
    <row r="11" spans="1:40" x14ac:dyDescent="0.3">
      <c r="A11" t="s">
        <v>23</v>
      </c>
      <c r="B11" s="12" t="s">
        <v>24</v>
      </c>
      <c r="C11" s="4">
        <v>43283</v>
      </c>
      <c r="D11" s="5">
        <v>710501.08</v>
      </c>
      <c r="E11" s="15">
        <v>0</v>
      </c>
      <c r="F11" s="15">
        <v>0</v>
      </c>
      <c r="G11" s="15">
        <v>0</v>
      </c>
      <c r="H11" s="16">
        <v>42347.259999999995</v>
      </c>
      <c r="I11" s="16">
        <v>87181.88</v>
      </c>
      <c r="J11" s="5">
        <v>712928.01</v>
      </c>
      <c r="K11" s="15"/>
      <c r="L11" s="15"/>
      <c r="M11" s="15">
        <v>0</v>
      </c>
      <c r="N11" s="16">
        <v>0</v>
      </c>
      <c r="O11" s="16">
        <v>0</v>
      </c>
      <c r="P11" s="5">
        <v>-9458.14</v>
      </c>
      <c r="Q11" s="5">
        <f t="shared" si="0"/>
        <v>1543500.09</v>
      </c>
      <c r="R11" s="16">
        <v>0</v>
      </c>
      <c r="S11" s="15">
        <v>0</v>
      </c>
      <c r="T11" s="15">
        <v>0</v>
      </c>
      <c r="U11" s="15">
        <v>0</v>
      </c>
      <c r="V11" s="16">
        <v>0</v>
      </c>
      <c r="W11" s="16">
        <v>0</v>
      </c>
      <c r="X11" s="16">
        <v>-260145</v>
      </c>
      <c r="Y11" s="15">
        <v>0</v>
      </c>
      <c r="Z11" s="15">
        <v>0</v>
      </c>
      <c r="AA11" s="15">
        <v>0</v>
      </c>
      <c r="AB11" s="16">
        <v>0</v>
      </c>
      <c r="AC11" s="16">
        <v>0</v>
      </c>
      <c r="AD11" s="5">
        <v>0</v>
      </c>
      <c r="AE11" s="5">
        <f t="shared" si="1"/>
        <v>-260145</v>
      </c>
      <c r="AF11" s="5"/>
      <c r="AG11" s="5"/>
      <c r="AH11" s="5"/>
      <c r="AI11" s="5"/>
      <c r="AJ11" s="5"/>
      <c r="AK11" s="5"/>
      <c r="AL11" s="5"/>
      <c r="AM11" s="5"/>
      <c r="AN11" s="5"/>
    </row>
    <row r="12" spans="1:40" x14ac:dyDescent="0.3">
      <c r="A12" s="10" t="s">
        <v>25</v>
      </c>
      <c r="B12" s="12" t="s">
        <v>26</v>
      </c>
      <c r="C12" s="4">
        <v>43528</v>
      </c>
      <c r="D12" s="5">
        <v>389562.78</v>
      </c>
      <c r="E12" s="15">
        <v>0</v>
      </c>
      <c r="F12" s="15">
        <v>0</v>
      </c>
      <c r="G12" s="15">
        <v>0</v>
      </c>
      <c r="H12" s="15"/>
      <c r="I12" s="15"/>
      <c r="J12" s="5">
        <v>60625.2</v>
      </c>
      <c r="K12" s="15"/>
      <c r="L12" s="15"/>
      <c r="M12" s="15">
        <v>0</v>
      </c>
      <c r="N12" s="15"/>
      <c r="O12" s="15"/>
      <c r="P12" s="5">
        <v>0</v>
      </c>
      <c r="Q12" s="5">
        <f t="shared" si="0"/>
        <v>450187.98000000004</v>
      </c>
      <c r="R12" s="16">
        <v>0</v>
      </c>
      <c r="S12" s="15">
        <v>0</v>
      </c>
      <c r="T12" s="15">
        <v>0</v>
      </c>
      <c r="U12" s="15">
        <v>0</v>
      </c>
      <c r="V12" s="15"/>
      <c r="W12" s="15"/>
      <c r="X12" s="16">
        <v>-3000</v>
      </c>
      <c r="Y12" s="15">
        <v>0</v>
      </c>
      <c r="Z12" s="15">
        <v>0</v>
      </c>
      <c r="AA12" s="15">
        <v>0</v>
      </c>
      <c r="AB12" s="15"/>
      <c r="AC12" s="15"/>
      <c r="AD12" s="5">
        <v>0</v>
      </c>
      <c r="AE12" s="5">
        <f t="shared" si="1"/>
        <v>-3000</v>
      </c>
      <c r="AF12" s="5"/>
      <c r="AG12" s="5"/>
      <c r="AH12" s="5"/>
      <c r="AI12" s="5"/>
      <c r="AJ12" s="5"/>
      <c r="AK12" s="5"/>
      <c r="AL12" s="5"/>
      <c r="AM12" s="5"/>
      <c r="AN12" s="5"/>
    </row>
    <row r="13" spans="1:40" x14ac:dyDescent="0.3">
      <c r="A13" s="11" t="s">
        <v>40</v>
      </c>
      <c r="D13" s="5">
        <f>SUBTOTAL(9,D7:D12)</f>
        <v>7259844.5000000009</v>
      </c>
      <c r="E13" s="5">
        <f t="shared" ref="E13:J13" si="2">SUBTOTAL(9,E7:E12)</f>
        <v>0</v>
      </c>
      <c r="F13" s="5">
        <f t="shared" si="2"/>
        <v>0</v>
      </c>
      <c r="G13" s="5">
        <f t="shared" si="2"/>
        <v>138604.56999999998</v>
      </c>
      <c r="H13" s="5">
        <f t="shared" si="2"/>
        <v>476916.77</v>
      </c>
      <c r="I13" s="5">
        <f t="shared" si="2"/>
        <v>236075.32</v>
      </c>
      <c r="J13" s="5">
        <f t="shared" si="2"/>
        <v>4408407.87</v>
      </c>
      <c r="K13" s="5">
        <f t="shared" ref="K13" si="3">SUBTOTAL(9,K7:K12)</f>
        <v>0</v>
      </c>
      <c r="L13" s="5">
        <f t="shared" ref="L13" si="4">SUBTOTAL(9,L7:L12)</f>
        <v>0</v>
      </c>
      <c r="M13" s="5">
        <f t="shared" ref="M13:O13" si="5">SUBTOTAL(9,M7:M12)</f>
        <v>0</v>
      </c>
      <c r="N13" s="5">
        <f t="shared" si="5"/>
        <v>-14559.0676</v>
      </c>
      <c r="O13" s="5">
        <f t="shared" si="5"/>
        <v>0</v>
      </c>
      <c r="P13" s="5">
        <f t="shared" ref="P13" si="6">SUBTOTAL(9,P7:P12)</f>
        <v>-237509.01999999996</v>
      </c>
      <c r="Q13" s="5">
        <f>SUBTOTAL(9,Q7:Q12)</f>
        <v>12267780.942400001</v>
      </c>
      <c r="R13" s="16">
        <f>SUM(R7:R12)</f>
        <v>0</v>
      </c>
      <c r="S13" s="16">
        <f t="shared" ref="S13:AD13" si="7">SUM(S7:S12)</f>
        <v>0</v>
      </c>
      <c r="T13" s="16">
        <f t="shared" si="7"/>
        <v>0</v>
      </c>
      <c r="U13" s="16">
        <f t="shared" si="7"/>
        <v>0</v>
      </c>
      <c r="V13" s="16">
        <f t="shared" si="7"/>
        <v>-17500</v>
      </c>
      <c r="W13" s="16">
        <f t="shared" si="7"/>
        <v>0</v>
      </c>
      <c r="X13" s="16">
        <f t="shared" si="7"/>
        <v>-386373.85</v>
      </c>
      <c r="Y13" s="16">
        <f t="shared" si="7"/>
        <v>0</v>
      </c>
      <c r="Z13" s="16">
        <f t="shared" si="7"/>
        <v>0</v>
      </c>
      <c r="AA13" s="16">
        <f t="shared" si="7"/>
        <v>0</v>
      </c>
      <c r="AB13" s="16">
        <f t="shared" si="7"/>
        <v>0</v>
      </c>
      <c r="AC13" s="16">
        <f t="shared" si="7"/>
        <v>0</v>
      </c>
      <c r="AD13" s="16">
        <f t="shared" si="7"/>
        <v>0</v>
      </c>
      <c r="AE13" s="5">
        <f>SUBTOTAL(9,AE7:AE12)</f>
        <v>-403873.85</v>
      </c>
      <c r="AF13" s="5"/>
      <c r="AG13" s="5"/>
      <c r="AH13" s="5"/>
      <c r="AI13" s="5"/>
      <c r="AJ13" s="5"/>
      <c r="AK13" s="5"/>
      <c r="AL13" s="5"/>
      <c r="AM13" s="5"/>
      <c r="AN13" s="5"/>
    </row>
    <row r="14" spans="1:40" s="10" customFormat="1" x14ac:dyDescent="0.3">
      <c r="A14" s="11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16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</row>
    <row r="15" spans="1:40" x14ac:dyDescent="0.3">
      <c r="A15" s="11" t="s">
        <v>28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16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</row>
    <row r="16" spans="1:40" x14ac:dyDescent="0.3">
      <c r="A16" t="s">
        <v>9</v>
      </c>
      <c r="B16" s="10" t="s">
        <v>19</v>
      </c>
      <c r="C16" s="4">
        <v>42961</v>
      </c>
      <c r="D16" s="5">
        <v>746162.63100000005</v>
      </c>
      <c r="E16" s="15">
        <v>0</v>
      </c>
      <c r="F16" s="15">
        <v>0</v>
      </c>
      <c r="G16" s="5">
        <v>12868</v>
      </c>
      <c r="H16" s="5">
        <v>19855.149999999998</v>
      </c>
      <c r="I16" s="5">
        <v>0</v>
      </c>
      <c r="J16" s="5">
        <v>26812.59</v>
      </c>
      <c r="K16" s="15">
        <v>0</v>
      </c>
      <c r="L16" s="15">
        <v>0</v>
      </c>
      <c r="M16" s="5">
        <v>0</v>
      </c>
      <c r="N16" s="5">
        <v>0</v>
      </c>
      <c r="O16" s="5">
        <v>0</v>
      </c>
      <c r="P16" s="5">
        <v>0</v>
      </c>
      <c r="Q16" s="5">
        <f>SUM(D16:P16)</f>
        <v>805698.37100000004</v>
      </c>
      <c r="R16" s="16">
        <v>0</v>
      </c>
      <c r="S16" s="15">
        <v>0</v>
      </c>
      <c r="T16" s="15">
        <v>0</v>
      </c>
      <c r="U16" s="5">
        <v>0</v>
      </c>
      <c r="V16" s="5">
        <v>0</v>
      </c>
      <c r="W16" s="5">
        <v>0</v>
      </c>
      <c r="X16" s="16">
        <v>0</v>
      </c>
      <c r="Y16" s="15">
        <v>0</v>
      </c>
      <c r="Z16" s="15">
        <v>0</v>
      </c>
      <c r="AA16" s="5">
        <v>0</v>
      </c>
      <c r="AB16" s="5">
        <v>0</v>
      </c>
      <c r="AC16" s="5">
        <v>0</v>
      </c>
      <c r="AD16" s="5">
        <v>0</v>
      </c>
      <c r="AE16" s="5">
        <f>SUM(R16:AD16)</f>
        <v>0</v>
      </c>
      <c r="AF16" s="5"/>
      <c r="AG16" s="5"/>
      <c r="AH16" s="5"/>
      <c r="AI16" s="5"/>
      <c r="AJ16" s="5"/>
      <c r="AK16" s="5"/>
      <c r="AL16" s="5"/>
      <c r="AM16" s="5"/>
      <c r="AN16" s="5"/>
    </row>
    <row r="17" spans="1:40" x14ac:dyDescent="0.3">
      <c r="A17" t="s">
        <v>17</v>
      </c>
      <c r="B17" s="12" t="s">
        <v>20</v>
      </c>
      <c r="C17" s="4">
        <v>43424</v>
      </c>
      <c r="D17" s="5">
        <v>2749993.69</v>
      </c>
      <c r="E17" s="15">
        <v>0</v>
      </c>
      <c r="F17" s="15">
        <v>0</v>
      </c>
      <c r="G17" s="15">
        <v>0</v>
      </c>
      <c r="H17" s="15"/>
      <c r="I17" s="16">
        <v>0</v>
      </c>
      <c r="J17" s="5">
        <v>11077.11</v>
      </c>
      <c r="K17" s="15">
        <v>0</v>
      </c>
      <c r="L17" s="15">
        <v>0</v>
      </c>
      <c r="M17" s="15">
        <v>0</v>
      </c>
      <c r="N17" s="15"/>
      <c r="O17" s="16">
        <v>0</v>
      </c>
      <c r="P17" s="5">
        <v>0</v>
      </c>
      <c r="Q17" s="16">
        <f>SUM(D17:P17)</f>
        <v>2761070.8</v>
      </c>
      <c r="R17" s="16">
        <v>0</v>
      </c>
      <c r="S17" s="15">
        <v>0</v>
      </c>
      <c r="T17" s="15">
        <v>0</v>
      </c>
      <c r="U17" s="15">
        <v>0</v>
      </c>
      <c r="V17" s="15"/>
      <c r="W17" s="16">
        <v>0</v>
      </c>
      <c r="X17" s="16">
        <v>0</v>
      </c>
      <c r="Y17" s="15">
        <v>0</v>
      </c>
      <c r="Z17" s="15">
        <v>0</v>
      </c>
      <c r="AA17" s="15">
        <v>0</v>
      </c>
      <c r="AB17" s="15"/>
      <c r="AC17" s="16">
        <v>0</v>
      </c>
      <c r="AD17" s="5">
        <v>0</v>
      </c>
      <c r="AE17" s="5">
        <f>SUM(R17:AD17)</f>
        <v>0</v>
      </c>
      <c r="AF17" s="5"/>
      <c r="AG17" s="5"/>
      <c r="AH17" s="5"/>
      <c r="AI17" s="5"/>
      <c r="AJ17" s="5"/>
      <c r="AK17" s="5"/>
      <c r="AL17" s="5"/>
      <c r="AM17" s="5"/>
      <c r="AN17" s="5"/>
    </row>
    <row r="18" spans="1:40" x14ac:dyDescent="0.3">
      <c r="A18" t="s">
        <v>29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16"/>
      <c r="R18" s="16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</row>
    <row r="19" spans="1:40" x14ac:dyDescent="0.3">
      <c r="A19" t="s">
        <v>31</v>
      </c>
      <c r="B19" t="s">
        <v>34</v>
      </c>
      <c r="C19" s="4">
        <v>42118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16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</row>
    <row r="20" spans="1:40" x14ac:dyDescent="0.3">
      <c r="A20" t="s">
        <v>32</v>
      </c>
      <c r="B20" s="10" t="s">
        <v>35</v>
      </c>
      <c r="C20" s="4">
        <v>42118</v>
      </c>
      <c r="D20" s="5">
        <v>1137505</v>
      </c>
      <c r="E20" s="5">
        <v>21789.29</v>
      </c>
      <c r="F20" s="5">
        <v>36518.300000000003</v>
      </c>
      <c r="G20" s="5">
        <v>160839.46</v>
      </c>
      <c r="H20" s="5">
        <v>464441.66</v>
      </c>
      <c r="I20" s="5">
        <v>4142.4399999999996</v>
      </c>
      <c r="J20" s="5">
        <v>60594.79</v>
      </c>
      <c r="K20" s="5">
        <v>0</v>
      </c>
      <c r="L20" s="5">
        <v>0</v>
      </c>
      <c r="M20" s="5">
        <v>0</v>
      </c>
      <c r="N20" s="5">
        <v>-6094</v>
      </c>
      <c r="O20" s="5">
        <v>0</v>
      </c>
      <c r="P20" s="5">
        <v>-3856.21</v>
      </c>
      <c r="Q20" s="16">
        <f>SUM(D20:P20)</f>
        <v>1875880.73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f>SUM(R20:AD20)</f>
        <v>0</v>
      </c>
      <c r="AF20" s="5"/>
      <c r="AG20" s="5"/>
      <c r="AH20" s="5"/>
      <c r="AI20" s="5"/>
      <c r="AJ20" s="5"/>
      <c r="AK20" s="5"/>
      <c r="AL20" s="5"/>
      <c r="AM20" s="5"/>
      <c r="AN20" s="5"/>
    </row>
    <row r="21" spans="1:40" x14ac:dyDescent="0.3">
      <c r="A21" t="s">
        <v>33</v>
      </c>
      <c r="B21" s="10" t="s">
        <v>36</v>
      </c>
      <c r="C21" s="4">
        <v>42118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16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</row>
    <row r="22" spans="1:40" s="10" customFormat="1" x14ac:dyDescent="0.3">
      <c r="A22" s="10" t="s">
        <v>43</v>
      </c>
      <c r="B22" s="12" t="s">
        <v>30</v>
      </c>
      <c r="C22" s="4">
        <v>42969</v>
      </c>
      <c r="D22" s="5">
        <v>235131</v>
      </c>
      <c r="E22" s="15">
        <v>0</v>
      </c>
      <c r="F22" s="15">
        <v>0</v>
      </c>
      <c r="G22" s="5">
        <v>3503.5</v>
      </c>
      <c r="H22" s="5">
        <v>42683.159999999996</v>
      </c>
      <c r="I22" s="5">
        <v>6204.69</v>
      </c>
      <c r="J22" s="5">
        <v>26586.65</v>
      </c>
      <c r="K22" s="15">
        <v>0</v>
      </c>
      <c r="L22" s="15">
        <v>0</v>
      </c>
      <c r="M22" s="5">
        <v>0</v>
      </c>
      <c r="N22" s="5">
        <v>0</v>
      </c>
      <c r="O22" s="5">
        <v>0</v>
      </c>
      <c r="P22" s="5">
        <v>0</v>
      </c>
      <c r="Q22" s="16">
        <f>SUM(D22:P22)</f>
        <v>314109</v>
      </c>
      <c r="R22" s="5">
        <v>0</v>
      </c>
      <c r="S22" s="15">
        <v>0</v>
      </c>
      <c r="T22" s="15">
        <v>0</v>
      </c>
      <c r="U22" s="5">
        <v>0</v>
      </c>
      <c r="V22" s="5">
        <v>0</v>
      </c>
      <c r="W22" s="5">
        <v>0</v>
      </c>
      <c r="X22" s="5">
        <v>-14300</v>
      </c>
      <c r="Y22" s="15">
        <v>0</v>
      </c>
      <c r="Z22" s="15">
        <v>0</v>
      </c>
      <c r="AA22" s="5">
        <v>0</v>
      </c>
      <c r="AB22" s="5">
        <v>0</v>
      </c>
      <c r="AC22" s="5">
        <v>0</v>
      </c>
      <c r="AD22" s="5">
        <v>0</v>
      </c>
      <c r="AE22" s="5">
        <f>SUM(R22:AD22)</f>
        <v>-14300</v>
      </c>
      <c r="AF22" s="5"/>
      <c r="AG22" s="5"/>
      <c r="AH22" s="5"/>
      <c r="AI22" s="5"/>
      <c r="AJ22" s="5"/>
      <c r="AK22" s="5"/>
      <c r="AL22" s="5"/>
      <c r="AM22" s="5"/>
      <c r="AN22" s="5"/>
    </row>
    <row r="23" spans="1:40" s="10" customFormat="1" x14ac:dyDescent="0.3">
      <c r="A23" s="10" t="s">
        <v>42</v>
      </c>
      <c r="B23" s="12" t="s">
        <v>45</v>
      </c>
      <c r="C23" s="4">
        <v>43733</v>
      </c>
      <c r="D23" s="5">
        <f>8767733.47-6007.75</f>
        <v>8761725.7200000007</v>
      </c>
      <c r="E23" s="15">
        <v>0</v>
      </c>
      <c r="F23" s="15">
        <v>0</v>
      </c>
      <c r="G23" s="15">
        <v>0</v>
      </c>
      <c r="H23" s="15"/>
      <c r="I23" s="15"/>
      <c r="J23" s="5">
        <v>6007.75</v>
      </c>
      <c r="K23" s="15">
        <v>0</v>
      </c>
      <c r="L23" s="15">
        <v>0</v>
      </c>
      <c r="M23" s="15">
        <v>0</v>
      </c>
      <c r="N23" s="15"/>
      <c r="O23" s="15"/>
      <c r="P23" s="5"/>
      <c r="Q23" s="16">
        <f>SUM(D23:P23)</f>
        <v>8767733.4700000007</v>
      </c>
      <c r="R23" s="5">
        <v>0</v>
      </c>
      <c r="S23" s="15">
        <v>0</v>
      </c>
      <c r="T23" s="15">
        <v>0</v>
      </c>
      <c r="U23" s="15">
        <v>0</v>
      </c>
      <c r="V23" s="15"/>
      <c r="W23" s="15"/>
      <c r="X23" s="5">
        <v>0</v>
      </c>
      <c r="Y23" s="15">
        <v>0</v>
      </c>
      <c r="Z23" s="15">
        <v>0</v>
      </c>
      <c r="AA23" s="15">
        <v>0</v>
      </c>
      <c r="AB23" s="15"/>
      <c r="AC23" s="15"/>
      <c r="AD23" s="5">
        <v>0</v>
      </c>
      <c r="AE23" s="5">
        <f>SUM(R23:AD23)</f>
        <v>0</v>
      </c>
      <c r="AF23" s="5"/>
      <c r="AG23" s="5"/>
      <c r="AH23" s="5"/>
      <c r="AI23" s="5"/>
      <c r="AJ23" s="5"/>
      <c r="AK23" s="5"/>
      <c r="AL23" s="5"/>
      <c r="AM23" s="5"/>
      <c r="AN23" s="5"/>
    </row>
    <row r="24" spans="1:40" x14ac:dyDescent="0.3">
      <c r="A24" s="11" t="s">
        <v>41</v>
      </c>
      <c r="D24" s="5">
        <f>SUBTOTAL(9,D16:D23)</f>
        <v>13630518.041000001</v>
      </c>
      <c r="E24" s="5">
        <f t="shared" ref="E24:P24" si="8">SUBTOTAL(9,E16:E23)</f>
        <v>21789.29</v>
      </c>
      <c r="F24" s="5">
        <f t="shared" si="8"/>
        <v>36518.300000000003</v>
      </c>
      <c r="G24" s="5">
        <f t="shared" si="8"/>
        <v>177210.96</v>
      </c>
      <c r="H24" s="5">
        <f t="shared" si="8"/>
        <v>526979.97</v>
      </c>
      <c r="I24" s="5">
        <f t="shared" si="8"/>
        <v>10347.129999999999</v>
      </c>
      <c r="J24" s="5">
        <f t="shared" si="8"/>
        <v>131078.88999999998</v>
      </c>
      <c r="K24" s="5">
        <f t="shared" si="8"/>
        <v>0</v>
      </c>
      <c r="L24" s="5">
        <f t="shared" si="8"/>
        <v>0</v>
      </c>
      <c r="M24" s="5">
        <f t="shared" si="8"/>
        <v>0</v>
      </c>
      <c r="N24" s="5">
        <f t="shared" si="8"/>
        <v>-6094</v>
      </c>
      <c r="O24" s="5">
        <f t="shared" si="8"/>
        <v>0</v>
      </c>
      <c r="P24" s="5">
        <f t="shared" si="8"/>
        <v>-3856.21</v>
      </c>
      <c r="Q24" s="5">
        <f>SUBTOTAL(9,Q16:Q23)</f>
        <v>14524492.371000001</v>
      </c>
      <c r="R24" s="5">
        <f t="shared" ref="R24:AD24" si="9">SUBTOTAL(9,R16:R23)</f>
        <v>0</v>
      </c>
      <c r="S24" s="5">
        <f t="shared" si="9"/>
        <v>0</v>
      </c>
      <c r="T24" s="5">
        <f t="shared" si="9"/>
        <v>0</v>
      </c>
      <c r="U24" s="5">
        <f t="shared" si="9"/>
        <v>0</v>
      </c>
      <c r="V24" s="5">
        <f t="shared" si="9"/>
        <v>0</v>
      </c>
      <c r="W24" s="5">
        <f t="shared" si="9"/>
        <v>0</v>
      </c>
      <c r="X24" s="5">
        <f t="shared" si="9"/>
        <v>-14300</v>
      </c>
      <c r="Y24" s="5">
        <f t="shared" si="9"/>
        <v>0</v>
      </c>
      <c r="Z24" s="5">
        <f t="shared" si="9"/>
        <v>0</v>
      </c>
      <c r="AA24" s="5">
        <f t="shared" si="9"/>
        <v>0</v>
      </c>
      <c r="AB24" s="5">
        <f t="shared" si="9"/>
        <v>0</v>
      </c>
      <c r="AC24" s="5">
        <f t="shared" si="9"/>
        <v>0</v>
      </c>
      <c r="AD24" s="5">
        <f t="shared" si="9"/>
        <v>0</v>
      </c>
      <c r="AE24" s="5">
        <f>SUBTOTAL(9,AE16:AE23)</f>
        <v>-14300</v>
      </c>
      <c r="AF24" s="5"/>
      <c r="AG24" s="5"/>
      <c r="AH24" s="5"/>
      <c r="AI24" s="5"/>
      <c r="AJ24" s="5"/>
      <c r="AK24" s="5"/>
      <c r="AL24" s="5"/>
      <c r="AM24" s="5"/>
      <c r="AN24" s="5"/>
    </row>
    <row r="25" spans="1:40" x14ac:dyDescent="0.3"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</row>
    <row r="26" spans="1:40" x14ac:dyDescent="0.3">
      <c r="A26" s="1" t="s">
        <v>10</v>
      </c>
      <c r="D26" s="19" t="s">
        <v>13</v>
      </c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1"/>
      <c r="Q26" s="14"/>
      <c r="R26" s="19" t="s">
        <v>11</v>
      </c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1"/>
    </row>
    <row r="27" spans="1:40" x14ac:dyDescent="0.3">
      <c r="A27" s="2"/>
      <c r="B27" s="2"/>
      <c r="C27" s="2" t="s">
        <v>3</v>
      </c>
      <c r="D27" s="17" t="s">
        <v>7</v>
      </c>
      <c r="E27" s="19" t="s">
        <v>37</v>
      </c>
      <c r="F27" s="20"/>
      <c r="G27" s="20"/>
      <c r="H27" s="20"/>
      <c r="I27" s="20"/>
      <c r="J27" s="21"/>
      <c r="K27" s="19" t="s">
        <v>6</v>
      </c>
      <c r="L27" s="20"/>
      <c r="M27" s="20"/>
      <c r="N27" s="20"/>
      <c r="O27" s="20"/>
      <c r="P27" s="21"/>
      <c r="Q27" s="22" t="s">
        <v>14</v>
      </c>
      <c r="R27" s="17" t="s">
        <v>7</v>
      </c>
      <c r="S27" s="19" t="s">
        <v>37</v>
      </c>
      <c r="T27" s="20"/>
      <c r="U27" s="20"/>
      <c r="V27" s="20"/>
      <c r="W27" s="20"/>
      <c r="X27" s="21"/>
      <c r="Y27" s="19" t="s">
        <v>6</v>
      </c>
      <c r="Z27" s="20"/>
      <c r="AA27" s="20"/>
      <c r="AB27" s="20"/>
      <c r="AC27" s="20"/>
      <c r="AD27" s="21"/>
      <c r="AE27" s="22" t="s">
        <v>14</v>
      </c>
    </row>
    <row r="28" spans="1:40" x14ac:dyDescent="0.3">
      <c r="A28" s="3" t="s">
        <v>1</v>
      </c>
      <c r="B28" s="3" t="s">
        <v>2</v>
      </c>
      <c r="C28" s="3" t="s">
        <v>4</v>
      </c>
      <c r="D28" s="18"/>
      <c r="E28" s="9">
        <v>2015</v>
      </c>
      <c r="F28" s="9">
        <v>2016</v>
      </c>
      <c r="G28" s="9">
        <v>2017</v>
      </c>
      <c r="H28" s="9" t="s">
        <v>46</v>
      </c>
      <c r="I28" s="9" t="s">
        <v>47</v>
      </c>
      <c r="J28" s="9">
        <v>2019</v>
      </c>
      <c r="K28" s="9">
        <v>2015</v>
      </c>
      <c r="L28" s="9">
        <v>2016</v>
      </c>
      <c r="M28" s="9">
        <v>2017</v>
      </c>
      <c r="N28" s="9" t="s">
        <v>46</v>
      </c>
      <c r="O28" s="9" t="s">
        <v>47</v>
      </c>
      <c r="P28" s="9">
        <v>2019</v>
      </c>
      <c r="Q28" s="23"/>
      <c r="R28" s="18"/>
      <c r="S28" s="9">
        <v>2015</v>
      </c>
      <c r="T28" s="9">
        <v>2016</v>
      </c>
      <c r="U28" s="9">
        <v>2017</v>
      </c>
      <c r="V28" s="9" t="s">
        <v>46</v>
      </c>
      <c r="W28" s="9" t="s">
        <v>47</v>
      </c>
      <c r="X28" s="9">
        <v>2019</v>
      </c>
      <c r="Y28" s="9">
        <v>2015</v>
      </c>
      <c r="Z28" s="9">
        <v>2016</v>
      </c>
      <c r="AA28" s="9">
        <v>2017</v>
      </c>
      <c r="AB28" s="9" t="s">
        <v>46</v>
      </c>
      <c r="AC28" s="9" t="s">
        <v>47</v>
      </c>
      <c r="AD28" s="9">
        <v>2019</v>
      </c>
      <c r="AE28" s="23"/>
    </row>
    <row r="29" spans="1:40" x14ac:dyDescent="0.3">
      <c r="A29" s="11" t="s">
        <v>27</v>
      </c>
      <c r="B29" s="6"/>
      <c r="C29" s="6"/>
      <c r="D29" s="6"/>
      <c r="E29" s="6"/>
      <c r="F29" s="6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5"/>
      <c r="S29" s="5"/>
      <c r="T29" s="5"/>
    </row>
    <row r="30" spans="1:40" x14ac:dyDescent="0.3">
      <c r="A30" t="s">
        <v>8</v>
      </c>
      <c r="B30" t="s">
        <v>19</v>
      </c>
      <c r="C30" s="4">
        <v>42961</v>
      </c>
      <c r="D30" s="5">
        <v>1533869.558882853</v>
      </c>
      <c r="E30" s="15">
        <v>0</v>
      </c>
      <c r="F30" s="15">
        <v>0</v>
      </c>
      <c r="G30" s="5">
        <v>32561.527183813578</v>
      </c>
      <c r="H30" s="5">
        <v>74993.36</v>
      </c>
      <c r="I30" s="5">
        <v>28907.25</v>
      </c>
      <c r="J30" s="5">
        <v>226702.4</v>
      </c>
      <c r="K30" s="15">
        <v>0</v>
      </c>
      <c r="L30" s="15">
        <v>0</v>
      </c>
      <c r="M30" s="15">
        <v>0</v>
      </c>
      <c r="N30" s="5">
        <v>-14559.07</v>
      </c>
      <c r="O30" s="16">
        <v>0</v>
      </c>
      <c r="P30" s="5">
        <v>-228050.88</v>
      </c>
      <c r="Q30" s="5">
        <f t="shared" ref="Q30:Q35" si="10">SUM(D30:P30)</f>
        <v>1654424.1460666666</v>
      </c>
      <c r="R30" s="5">
        <v>0</v>
      </c>
      <c r="S30" s="15">
        <v>0</v>
      </c>
      <c r="T30" s="15">
        <v>0</v>
      </c>
      <c r="U30" s="5">
        <v>0</v>
      </c>
      <c r="V30" s="5">
        <v>-502.32</v>
      </c>
      <c r="W30" s="5">
        <v>-312.33</v>
      </c>
      <c r="X30" s="5">
        <v>-6936.08</v>
      </c>
      <c r="Y30" s="15">
        <v>0</v>
      </c>
      <c r="Z30" s="15">
        <v>0</v>
      </c>
      <c r="AA30" s="16">
        <v>0</v>
      </c>
      <c r="AB30" s="16">
        <v>0</v>
      </c>
      <c r="AC30" s="16">
        <v>0</v>
      </c>
      <c r="AD30" s="5">
        <v>0</v>
      </c>
      <c r="AE30" s="5">
        <f t="shared" ref="AE30:AE35" si="11">SUM(R30:AD30)</f>
        <v>-7750.73</v>
      </c>
    </row>
    <row r="31" spans="1:40" x14ac:dyDescent="0.3">
      <c r="A31" t="s">
        <v>15</v>
      </c>
      <c r="B31" s="12" t="s">
        <v>18</v>
      </c>
      <c r="C31" s="4">
        <v>43281</v>
      </c>
      <c r="D31" s="5">
        <v>632038.75</v>
      </c>
      <c r="E31" s="15">
        <v>0</v>
      </c>
      <c r="F31" s="15">
        <v>0</v>
      </c>
      <c r="G31" s="15">
        <v>0</v>
      </c>
      <c r="H31" s="16">
        <v>5784.6599999999989</v>
      </c>
      <c r="I31" s="16">
        <v>6128.89</v>
      </c>
      <c r="J31" s="5">
        <v>47580.58</v>
      </c>
      <c r="K31" s="15">
        <v>0</v>
      </c>
      <c r="L31" s="15">
        <v>0</v>
      </c>
      <c r="M31" s="15">
        <v>0</v>
      </c>
      <c r="N31" s="16">
        <v>0</v>
      </c>
      <c r="O31" s="16">
        <v>0</v>
      </c>
      <c r="P31" s="5">
        <v>0</v>
      </c>
      <c r="Q31" s="5">
        <f t="shared" si="10"/>
        <v>691532.88</v>
      </c>
      <c r="R31" s="5">
        <v>0</v>
      </c>
      <c r="S31" s="15">
        <v>0</v>
      </c>
      <c r="T31" s="15">
        <v>0</v>
      </c>
      <c r="U31" s="15">
        <v>0</v>
      </c>
      <c r="V31" s="16">
        <v>0</v>
      </c>
      <c r="W31" s="16">
        <v>0</v>
      </c>
      <c r="X31" s="5">
        <v>-317.35000000000002</v>
      </c>
      <c r="Y31" s="15">
        <v>0</v>
      </c>
      <c r="Z31" s="15">
        <v>0</v>
      </c>
      <c r="AA31" s="15">
        <v>0</v>
      </c>
      <c r="AB31" s="16">
        <v>0</v>
      </c>
      <c r="AC31" s="16">
        <v>0</v>
      </c>
      <c r="AD31" s="5">
        <v>0</v>
      </c>
      <c r="AE31" s="5">
        <f t="shared" si="11"/>
        <v>-317.35000000000002</v>
      </c>
    </row>
    <row r="32" spans="1:40" x14ac:dyDescent="0.3">
      <c r="A32" s="10" t="s">
        <v>16</v>
      </c>
      <c r="B32" s="12" t="s">
        <v>44</v>
      </c>
      <c r="C32" s="4">
        <v>43424</v>
      </c>
      <c r="D32" s="5">
        <v>607708.89</v>
      </c>
      <c r="E32" s="15">
        <v>0</v>
      </c>
      <c r="F32" s="15">
        <v>0</v>
      </c>
      <c r="G32" s="15">
        <v>0</v>
      </c>
      <c r="H32" s="15"/>
      <c r="I32" s="16">
        <v>3657.09</v>
      </c>
      <c r="J32" s="5">
        <v>48881.04</v>
      </c>
      <c r="K32" s="15">
        <v>0</v>
      </c>
      <c r="L32" s="15">
        <v>0</v>
      </c>
      <c r="M32" s="15">
        <v>0</v>
      </c>
      <c r="N32" s="15"/>
      <c r="O32" s="16">
        <v>0</v>
      </c>
      <c r="P32" s="5">
        <v>0</v>
      </c>
      <c r="Q32" s="5">
        <f t="shared" si="10"/>
        <v>660247.02</v>
      </c>
      <c r="R32" s="5">
        <v>0</v>
      </c>
      <c r="S32" s="15">
        <v>0</v>
      </c>
      <c r="T32" s="15">
        <v>0</v>
      </c>
      <c r="U32" s="15">
        <v>0</v>
      </c>
      <c r="V32" s="15"/>
      <c r="W32" s="16">
        <v>0</v>
      </c>
      <c r="X32" s="5">
        <v>0</v>
      </c>
      <c r="Y32" s="15">
        <v>0</v>
      </c>
      <c r="Z32" s="15">
        <v>0</v>
      </c>
      <c r="AA32" s="15">
        <v>0</v>
      </c>
      <c r="AB32" s="15"/>
      <c r="AC32" s="16">
        <v>0</v>
      </c>
      <c r="AD32" s="5">
        <v>0</v>
      </c>
      <c r="AE32" s="5">
        <f t="shared" si="11"/>
        <v>0</v>
      </c>
    </row>
    <row r="33" spans="1:37" x14ac:dyDescent="0.3">
      <c r="A33" s="13" t="s">
        <v>21</v>
      </c>
      <c r="B33" s="12" t="s">
        <v>22</v>
      </c>
      <c r="C33" s="4">
        <v>43283</v>
      </c>
      <c r="D33" s="5">
        <v>127202.94</v>
      </c>
      <c r="E33" s="15">
        <v>0</v>
      </c>
      <c r="F33" s="15">
        <v>0</v>
      </c>
      <c r="G33" s="15">
        <v>0</v>
      </c>
      <c r="H33" s="16">
        <v>734.07</v>
      </c>
      <c r="I33" s="16">
        <v>914.64</v>
      </c>
      <c r="J33" s="5">
        <v>5738.52</v>
      </c>
      <c r="K33" s="15">
        <v>0</v>
      </c>
      <c r="L33" s="15">
        <v>0</v>
      </c>
      <c r="M33" s="15">
        <v>0</v>
      </c>
      <c r="N33" s="16">
        <v>0</v>
      </c>
      <c r="O33" s="16">
        <v>0</v>
      </c>
      <c r="P33" s="5">
        <v>0</v>
      </c>
      <c r="Q33" s="5">
        <f t="shared" si="10"/>
        <v>134590.17000000001</v>
      </c>
      <c r="R33" s="5">
        <v>0</v>
      </c>
      <c r="S33" s="15">
        <v>0</v>
      </c>
      <c r="T33" s="15">
        <v>0</v>
      </c>
      <c r="U33" s="15">
        <v>0</v>
      </c>
      <c r="V33" s="16">
        <v>0</v>
      </c>
      <c r="W33" s="16">
        <v>0</v>
      </c>
      <c r="X33" s="5">
        <v>-71.14</v>
      </c>
      <c r="Y33" s="15">
        <v>0</v>
      </c>
      <c r="Z33" s="15">
        <v>0</v>
      </c>
      <c r="AA33" s="15">
        <v>0</v>
      </c>
      <c r="AB33" s="16">
        <v>0</v>
      </c>
      <c r="AC33" s="16">
        <v>0</v>
      </c>
      <c r="AD33" s="8">
        <v>0</v>
      </c>
      <c r="AE33" s="5">
        <f t="shared" si="11"/>
        <v>-71.14</v>
      </c>
    </row>
    <row r="34" spans="1:37" x14ac:dyDescent="0.3">
      <c r="A34" s="13" t="s">
        <v>23</v>
      </c>
      <c r="B34" s="12" t="s">
        <v>24</v>
      </c>
      <c r="C34" s="4">
        <v>43283</v>
      </c>
      <c r="D34" s="5">
        <v>469641.49</v>
      </c>
      <c r="E34" s="15">
        <v>0</v>
      </c>
      <c r="F34" s="15">
        <v>0</v>
      </c>
      <c r="G34" s="15">
        <v>0</v>
      </c>
      <c r="H34" s="16">
        <v>3733.05</v>
      </c>
      <c r="I34" s="16">
        <v>4511.22</v>
      </c>
      <c r="J34" s="5">
        <v>36317.339999999997</v>
      </c>
      <c r="K34" s="15">
        <v>0</v>
      </c>
      <c r="L34" s="15">
        <v>0</v>
      </c>
      <c r="M34" s="15">
        <v>0</v>
      </c>
      <c r="N34" s="16">
        <v>0</v>
      </c>
      <c r="O34" s="16">
        <v>0</v>
      </c>
      <c r="P34" s="5">
        <v>-9458.14</v>
      </c>
      <c r="Q34" s="5">
        <f t="shared" si="10"/>
        <v>504744.95999999996</v>
      </c>
      <c r="R34" s="5">
        <v>0</v>
      </c>
      <c r="S34" s="15">
        <v>0</v>
      </c>
      <c r="T34" s="15">
        <v>0</v>
      </c>
      <c r="U34" s="15">
        <v>0</v>
      </c>
      <c r="V34" s="16">
        <v>0</v>
      </c>
      <c r="W34" s="16">
        <v>0</v>
      </c>
      <c r="X34" s="5">
        <v>-231.09</v>
      </c>
      <c r="Y34" s="15">
        <v>0</v>
      </c>
      <c r="Z34" s="15">
        <v>0</v>
      </c>
      <c r="AA34" s="15">
        <v>0</v>
      </c>
      <c r="AB34" s="16">
        <v>0</v>
      </c>
      <c r="AC34" s="16">
        <v>0</v>
      </c>
      <c r="AD34" s="8">
        <v>0</v>
      </c>
      <c r="AE34" s="5">
        <f t="shared" si="11"/>
        <v>-231.09</v>
      </c>
    </row>
    <row r="35" spans="1:37" x14ac:dyDescent="0.3">
      <c r="A35" t="s">
        <v>25</v>
      </c>
      <c r="B35" s="12" t="s">
        <v>26</v>
      </c>
      <c r="C35" s="4">
        <v>43528</v>
      </c>
      <c r="D35" s="5">
        <v>226517.51</v>
      </c>
      <c r="E35" s="15">
        <v>0</v>
      </c>
      <c r="F35" s="15">
        <v>0</v>
      </c>
      <c r="G35" s="15">
        <v>0</v>
      </c>
      <c r="H35" s="15"/>
      <c r="I35" s="15"/>
      <c r="J35" s="5">
        <v>12279.4</v>
      </c>
      <c r="K35" s="15">
        <v>0</v>
      </c>
      <c r="L35" s="15">
        <v>0</v>
      </c>
      <c r="M35" s="15">
        <v>0</v>
      </c>
      <c r="N35" s="15"/>
      <c r="O35" s="15"/>
      <c r="P35" s="5">
        <v>0</v>
      </c>
      <c r="Q35" s="5">
        <f t="shared" si="10"/>
        <v>238796.91</v>
      </c>
      <c r="R35" s="5">
        <v>0</v>
      </c>
      <c r="S35" s="15">
        <v>0</v>
      </c>
      <c r="T35" s="15">
        <v>0</v>
      </c>
      <c r="U35" s="15">
        <v>0</v>
      </c>
      <c r="V35" s="15"/>
      <c r="W35" s="15"/>
      <c r="X35" s="5">
        <v>-84.84</v>
      </c>
      <c r="Y35" s="15">
        <v>0</v>
      </c>
      <c r="Z35" s="15">
        <v>0</v>
      </c>
      <c r="AA35" s="15">
        <v>0</v>
      </c>
      <c r="AB35" s="15"/>
      <c r="AC35" s="15"/>
      <c r="AD35" s="8">
        <v>0</v>
      </c>
      <c r="AE35" s="5">
        <f t="shared" si="11"/>
        <v>-84.84</v>
      </c>
    </row>
    <row r="36" spans="1:37" x14ac:dyDescent="0.3">
      <c r="A36" s="11" t="s">
        <v>40</v>
      </c>
      <c r="D36" s="5">
        <f>SUBTOTAL(9,D30:D35)</f>
        <v>3596979.1388828531</v>
      </c>
      <c r="E36" s="5">
        <f t="shared" ref="E36:P36" si="12">SUBTOTAL(9,E30:E35)</f>
        <v>0</v>
      </c>
      <c r="F36" s="5">
        <f t="shared" si="12"/>
        <v>0</v>
      </c>
      <c r="G36" s="5">
        <f t="shared" si="12"/>
        <v>32561.527183813578</v>
      </c>
      <c r="H36" s="5">
        <f t="shared" si="12"/>
        <v>85245.140000000014</v>
      </c>
      <c r="I36" s="5">
        <f t="shared" si="12"/>
        <v>44119.09</v>
      </c>
      <c r="J36" s="5">
        <f t="shared" si="12"/>
        <v>377499.28</v>
      </c>
      <c r="K36" s="5">
        <f t="shared" si="12"/>
        <v>0</v>
      </c>
      <c r="L36" s="5">
        <f t="shared" si="12"/>
        <v>0</v>
      </c>
      <c r="M36" s="5">
        <f t="shared" si="12"/>
        <v>0</v>
      </c>
      <c r="N36" s="5">
        <f t="shared" si="12"/>
        <v>-14559.07</v>
      </c>
      <c r="O36" s="5">
        <f t="shared" si="12"/>
        <v>0</v>
      </c>
      <c r="P36" s="5">
        <f t="shared" si="12"/>
        <v>-237509.02000000002</v>
      </c>
      <c r="Q36" s="5">
        <f>SUBTOTAL(9,Q30:Q35)</f>
        <v>3884336.0860666665</v>
      </c>
      <c r="R36" s="5">
        <f>SUBTOTAL(9,R30:R35)</f>
        <v>0</v>
      </c>
      <c r="S36" s="5">
        <f t="shared" ref="S36:AD36" si="13">SUBTOTAL(9,S30:S35)</f>
        <v>0</v>
      </c>
      <c r="T36" s="5">
        <f t="shared" si="13"/>
        <v>0</v>
      </c>
      <c r="U36" s="5">
        <f t="shared" si="13"/>
        <v>0</v>
      </c>
      <c r="V36" s="5">
        <f t="shared" si="13"/>
        <v>-502.32</v>
      </c>
      <c r="W36" s="5">
        <f t="shared" si="13"/>
        <v>-312.33</v>
      </c>
      <c r="X36" s="5">
        <f t="shared" si="13"/>
        <v>-7640.5000000000009</v>
      </c>
      <c r="Y36" s="5">
        <f t="shared" si="13"/>
        <v>0</v>
      </c>
      <c r="Z36" s="5">
        <f t="shared" si="13"/>
        <v>0</v>
      </c>
      <c r="AA36" s="5">
        <f t="shared" si="13"/>
        <v>0</v>
      </c>
      <c r="AB36" s="5">
        <f t="shared" si="13"/>
        <v>0</v>
      </c>
      <c r="AC36" s="5">
        <f t="shared" si="13"/>
        <v>0</v>
      </c>
      <c r="AD36" s="5">
        <f t="shared" si="13"/>
        <v>0</v>
      </c>
      <c r="AE36" s="5">
        <f>SUBTOTAL(9,AE30:AE35)</f>
        <v>-8455.15</v>
      </c>
    </row>
    <row r="37" spans="1:37" x14ac:dyDescent="0.3"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</row>
    <row r="38" spans="1:37" x14ac:dyDescent="0.3">
      <c r="A38" s="11" t="s">
        <v>28</v>
      </c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</row>
    <row r="39" spans="1:37" x14ac:dyDescent="0.3">
      <c r="A39" t="s">
        <v>9</v>
      </c>
      <c r="B39" t="s">
        <v>30</v>
      </c>
      <c r="C39" s="4">
        <v>43008</v>
      </c>
      <c r="D39" s="5">
        <v>423250.03361917334</v>
      </c>
      <c r="E39" s="15">
        <v>0</v>
      </c>
      <c r="F39" s="15">
        <v>0</v>
      </c>
      <c r="G39" s="5">
        <v>6675.3156308266589</v>
      </c>
      <c r="H39" s="5">
        <v>13731.760000000002</v>
      </c>
      <c r="I39" s="5">
        <v>4602.05</v>
      </c>
      <c r="J39" s="5">
        <v>18772.419999999998</v>
      </c>
      <c r="K39" s="15">
        <v>0</v>
      </c>
      <c r="L39" s="15">
        <v>0</v>
      </c>
      <c r="M39" s="5">
        <v>0</v>
      </c>
      <c r="N39" s="5">
        <v>0</v>
      </c>
      <c r="O39" s="5">
        <v>0</v>
      </c>
      <c r="P39" s="5">
        <v>0</v>
      </c>
      <c r="Q39" s="5">
        <f>SUM(D39:P39)</f>
        <v>467031.57924999995</v>
      </c>
      <c r="R39" s="5">
        <v>0</v>
      </c>
      <c r="S39" s="15">
        <v>0</v>
      </c>
      <c r="T39" s="15">
        <v>0</v>
      </c>
      <c r="U39" s="5">
        <v>0</v>
      </c>
      <c r="V39" s="5">
        <v>0</v>
      </c>
      <c r="W39" s="5">
        <v>0</v>
      </c>
      <c r="X39" s="5">
        <v>0</v>
      </c>
      <c r="Y39" s="15">
        <v>0</v>
      </c>
      <c r="Z39" s="15">
        <v>0</v>
      </c>
      <c r="AA39" s="5">
        <v>0</v>
      </c>
      <c r="AB39" s="5">
        <v>0</v>
      </c>
      <c r="AC39" s="5">
        <v>0</v>
      </c>
      <c r="AD39" s="5">
        <v>0</v>
      </c>
      <c r="AE39" s="5">
        <f>SUM(R39:AD39)</f>
        <v>0</v>
      </c>
    </row>
    <row r="40" spans="1:37" x14ac:dyDescent="0.3">
      <c r="A40" s="10" t="s">
        <v>17</v>
      </c>
      <c r="B40" s="12" t="s">
        <v>20</v>
      </c>
      <c r="C40" s="4">
        <v>43424</v>
      </c>
      <c r="D40" s="5">
        <v>1093256.31</v>
      </c>
      <c r="E40" s="15">
        <v>0</v>
      </c>
      <c r="F40" s="15">
        <v>0</v>
      </c>
      <c r="G40" s="15">
        <v>0</v>
      </c>
      <c r="H40" s="15"/>
      <c r="I40" s="16">
        <v>5520.2</v>
      </c>
      <c r="J40" s="5">
        <v>85862.2</v>
      </c>
      <c r="K40" s="15">
        <v>0</v>
      </c>
      <c r="L40" s="15">
        <v>0</v>
      </c>
      <c r="M40" s="15">
        <v>0</v>
      </c>
      <c r="N40" s="15"/>
      <c r="O40" s="16">
        <v>0</v>
      </c>
      <c r="P40" s="5">
        <v>0</v>
      </c>
      <c r="Q40" s="5">
        <f>SUM(D40:P40)</f>
        <v>1184638.71</v>
      </c>
      <c r="R40" s="5">
        <v>0</v>
      </c>
      <c r="S40" s="15">
        <v>0</v>
      </c>
      <c r="T40" s="15">
        <v>0</v>
      </c>
      <c r="U40" s="15">
        <v>0</v>
      </c>
      <c r="V40" s="15"/>
      <c r="W40" s="16">
        <v>0</v>
      </c>
      <c r="X40" s="5">
        <v>0</v>
      </c>
      <c r="Y40" s="15">
        <v>0</v>
      </c>
      <c r="Z40" s="15">
        <v>0</v>
      </c>
      <c r="AA40" s="15">
        <v>0</v>
      </c>
      <c r="AB40" s="15"/>
      <c r="AC40" s="16">
        <v>0</v>
      </c>
      <c r="AD40" s="5">
        <v>0</v>
      </c>
      <c r="AE40" s="5">
        <f>SUM(R40:AD40)</f>
        <v>0</v>
      </c>
    </row>
    <row r="41" spans="1:37" x14ac:dyDescent="0.3">
      <c r="A41" t="s">
        <v>29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</row>
    <row r="42" spans="1:37" x14ac:dyDescent="0.3">
      <c r="A42" s="10" t="s">
        <v>31</v>
      </c>
      <c r="B42" s="10" t="s">
        <v>34</v>
      </c>
      <c r="C42" s="4">
        <v>42118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</row>
    <row r="43" spans="1:37" x14ac:dyDescent="0.3">
      <c r="A43" s="10" t="s">
        <v>32</v>
      </c>
      <c r="B43" s="10" t="s">
        <v>35</v>
      </c>
      <c r="C43" s="4">
        <v>42118</v>
      </c>
      <c r="D43" s="5">
        <v>571693.79887671233</v>
      </c>
      <c r="E43" s="5">
        <v>27543.439999999999</v>
      </c>
      <c r="F43" s="5">
        <v>55700.32</v>
      </c>
      <c r="G43" s="5">
        <v>47442.83</v>
      </c>
      <c r="H43" s="5">
        <v>53598.240000000005</v>
      </c>
      <c r="I43" s="5">
        <v>19318.95</v>
      </c>
      <c r="J43" s="5">
        <v>82738.080000000002</v>
      </c>
      <c r="K43" s="5">
        <v>0</v>
      </c>
      <c r="L43" s="5">
        <v>0</v>
      </c>
      <c r="M43" s="5">
        <v>0</v>
      </c>
      <c r="N43" s="5">
        <v>-6094</v>
      </c>
      <c r="O43" s="5">
        <v>0</v>
      </c>
      <c r="P43" s="5">
        <v>-3856.21</v>
      </c>
      <c r="Q43" s="5">
        <f>SUM(D43:P43)</f>
        <v>848085.44887671212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f>SUM(R43:AD43)</f>
        <v>0</v>
      </c>
    </row>
    <row r="44" spans="1:37" x14ac:dyDescent="0.3">
      <c r="A44" s="10" t="s">
        <v>33</v>
      </c>
      <c r="B44" s="10" t="s">
        <v>36</v>
      </c>
      <c r="C44" s="4">
        <v>42118</v>
      </c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</row>
    <row r="45" spans="1:37" s="10" customFormat="1" x14ac:dyDescent="0.3">
      <c r="A45" s="10" t="s">
        <v>43</v>
      </c>
      <c r="B45" s="12" t="s">
        <v>30</v>
      </c>
      <c r="C45" s="4">
        <v>42969</v>
      </c>
      <c r="D45" s="5">
        <v>70150.03</v>
      </c>
      <c r="E45" s="15">
        <v>0</v>
      </c>
      <c r="F45" s="15">
        <v>0</v>
      </c>
      <c r="G45" s="5">
        <v>2928.08</v>
      </c>
      <c r="H45" s="5">
        <v>6597.44</v>
      </c>
      <c r="I45" s="5">
        <v>2451.3000000000002</v>
      </c>
      <c r="J45" s="5">
        <v>10119.85</v>
      </c>
      <c r="K45" s="15">
        <v>0</v>
      </c>
      <c r="L45" s="15">
        <v>0</v>
      </c>
      <c r="M45" s="5">
        <v>0</v>
      </c>
      <c r="N45" s="5">
        <v>0</v>
      </c>
      <c r="O45" s="5">
        <v>0</v>
      </c>
      <c r="P45" s="5">
        <v>0</v>
      </c>
      <c r="Q45" s="5">
        <f>SUM(D45:P45)</f>
        <v>92246.700000000012</v>
      </c>
      <c r="S45" s="15">
        <v>0</v>
      </c>
      <c r="T45" s="15">
        <v>0</v>
      </c>
      <c r="U45" s="5">
        <v>0</v>
      </c>
      <c r="V45" s="5">
        <v>0</v>
      </c>
      <c r="W45" s="5">
        <v>0</v>
      </c>
      <c r="X45" s="5">
        <v>-218.19</v>
      </c>
      <c r="Y45" s="15">
        <v>0</v>
      </c>
      <c r="Z45" s="15">
        <v>0</v>
      </c>
      <c r="AA45" s="5">
        <v>0</v>
      </c>
      <c r="AB45" s="5">
        <v>0</v>
      </c>
      <c r="AC45" s="5">
        <v>0</v>
      </c>
      <c r="AD45" s="5">
        <v>0</v>
      </c>
      <c r="AE45" s="5">
        <f>SUM(R45:AD45)</f>
        <v>-218.19</v>
      </c>
    </row>
    <row r="46" spans="1:37" s="10" customFormat="1" x14ac:dyDescent="0.3">
      <c r="A46" s="10" t="s">
        <v>42</v>
      </c>
      <c r="B46" s="12" t="s">
        <v>45</v>
      </c>
      <c r="C46" s="4">
        <v>43733</v>
      </c>
      <c r="D46" s="5">
        <v>2341602.25</v>
      </c>
      <c r="E46" s="15">
        <v>0</v>
      </c>
      <c r="F46" s="15">
        <v>0</v>
      </c>
      <c r="G46" s="15">
        <v>0</v>
      </c>
      <c r="H46" s="15"/>
      <c r="I46" s="15"/>
      <c r="J46" s="5">
        <v>54588.31</v>
      </c>
      <c r="K46" s="15">
        <v>0</v>
      </c>
      <c r="L46" s="15">
        <v>0</v>
      </c>
      <c r="M46" s="15">
        <v>0</v>
      </c>
      <c r="N46" s="15"/>
      <c r="O46" s="15"/>
      <c r="P46" s="5"/>
      <c r="Q46" s="5">
        <f>SUM(D46:P46)</f>
        <v>2396190.56</v>
      </c>
      <c r="S46" s="15">
        <v>0</v>
      </c>
      <c r="T46" s="15">
        <v>0</v>
      </c>
      <c r="U46" s="15">
        <v>0</v>
      </c>
      <c r="V46" s="15"/>
      <c r="W46" s="15"/>
      <c r="X46" s="5">
        <v>0</v>
      </c>
      <c r="Y46" s="15">
        <v>0</v>
      </c>
      <c r="Z46" s="15">
        <v>0</v>
      </c>
      <c r="AA46" s="15">
        <v>0</v>
      </c>
      <c r="AB46" s="15"/>
      <c r="AC46" s="15"/>
      <c r="AD46" s="5">
        <v>0</v>
      </c>
      <c r="AE46" s="5">
        <f>SUM(R46:AD46)</f>
        <v>0</v>
      </c>
      <c r="AF46" s="5"/>
      <c r="AG46" s="5"/>
      <c r="AH46" s="5"/>
      <c r="AI46" s="5"/>
      <c r="AJ46" s="5"/>
      <c r="AK46" s="5"/>
    </row>
    <row r="47" spans="1:37" x14ac:dyDescent="0.3">
      <c r="A47" s="11" t="s">
        <v>41</v>
      </c>
      <c r="D47" s="5">
        <f>SUBTOTAL(9,D39:D46)</f>
        <v>4499952.4224958858</v>
      </c>
      <c r="E47" s="5">
        <f t="shared" ref="E47:P47" si="14">SUBTOTAL(9,E39:E46)</f>
        <v>27543.439999999999</v>
      </c>
      <c r="F47" s="5">
        <f t="shared" si="14"/>
        <v>55700.32</v>
      </c>
      <c r="G47" s="5">
        <f t="shared" si="14"/>
        <v>57046.225630826666</v>
      </c>
      <c r="H47" s="5">
        <f t="shared" si="14"/>
        <v>73927.44</v>
      </c>
      <c r="I47" s="5">
        <f t="shared" si="14"/>
        <v>31892.5</v>
      </c>
      <c r="J47" s="5">
        <f t="shared" si="14"/>
        <v>252080.86000000002</v>
      </c>
      <c r="K47" s="5">
        <f t="shared" si="14"/>
        <v>0</v>
      </c>
      <c r="L47" s="5">
        <f t="shared" si="14"/>
        <v>0</v>
      </c>
      <c r="M47" s="5">
        <f t="shared" si="14"/>
        <v>0</v>
      </c>
      <c r="N47" s="5">
        <f t="shared" si="14"/>
        <v>-6094</v>
      </c>
      <c r="O47" s="5">
        <f t="shared" si="14"/>
        <v>0</v>
      </c>
      <c r="P47" s="5">
        <f t="shared" si="14"/>
        <v>-3856.21</v>
      </c>
      <c r="Q47" s="5">
        <f>SUBTOTAL(9,Q39:Q46)</f>
        <v>4988192.9981267117</v>
      </c>
      <c r="R47" s="5">
        <f t="shared" ref="R47:AE47" si="15">SUBTOTAL(9,R39:R46)</f>
        <v>0</v>
      </c>
      <c r="S47" s="5">
        <f t="shared" si="15"/>
        <v>0</v>
      </c>
      <c r="T47" s="5">
        <f t="shared" si="15"/>
        <v>0</v>
      </c>
      <c r="U47" s="5">
        <f t="shared" si="15"/>
        <v>0</v>
      </c>
      <c r="V47" s="5">
        <f t="shared" si="15"/>
        <v>0</v>
      </c>
      <c r="W47" s="5">
        <f t="shared" si="15"/>
        <v>0</v>
      </c>
      <c r="X47" s="5">
        <f t="shared" si="15"/>
        <v>-218.19</v>
      </c>
      <c r="Y47" s="5">
        <f t="shared" si="15"/>
        <v>0</v>
      </c>
      <c r="Z47" s="5">
        <f t="shared" si="15"/>
        <v>0</v>
      </c>
      <c r="AA47" s="5">
        <f t="shared" si="15"/>
        <v>0</v>
      </c>
      <c r="AB47" s="5">
        <f t="shared" si="15"/>
        <v>0</v>
      </c>
      <c r="AC47" s="5">
        <f t="shared" si="15"/>
        <v>0</v>
      </c>
      <c r="AD47" s="5">
        <f t="shared" si="15"/>
        <v>0</v>
      </c>
      <c r="AE47" s="5">
        <f t="shared" si="15"/>
        <v>-218.19</v>
      </c>
    </row>
    <row r="48" spans="1:37" x14ac:dyDescent="0.3"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</row>
    <row r="49" spans="4:17" x14ac:dyDescent="0.3"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</row>
    <row r="50" spans="4:17" x14ac:dyDescent="0.3"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</row>
    <row r="51" spans="4:17" x14ac:dyDescent="0.3"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</row>
    <row r="52" spans="4:17" x14ac:dyDescent="0.3"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</row>
    <row r="53" spans="4:17" x14ac:dyDescent="0.3"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</row>
    <row r="54" spans="4:17" x14ac:dyDescent="0.3"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</row>
    <row r="55" spans="4:17" x14ac:dyDescent="0.3"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</row>
    <row r="56" spans="4:17" x14ac:dyDescent="0.3"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</row>
    <row r="57" spans="4:17" x14ac:dyDescent="0.3"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</row>
    <row r="58" spans="4:17" x14ac:dyDescent="0.3"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</row>
    <row r="59" spans="4:17" x14ac:dyDescent="0.3"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</row>
    <row r="60" spans="4:17" x14ac:dyDescent="0.3"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</row>
    <row r="61" spans="4:17" x14ac:dyDescent="0.3"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</row>
    <row r="62" spans="4:17" x14ac:dyDescent="0.3"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</row>
    <row r="63" spans="4:17" x14ac:dyDescent="0.3"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</row>
    <row r="64" spans="4:17" x14ac:dyDescent="0.3"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</row>
    <row r="65" spans="4:17" x14ac:dyDescent="0.3"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</row>
    <row r="66" spans="4:17" x14ac:dyDescent="0.3"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</row>
    <row r="67" spans="4:17" x14ac:dyDescent="0.3"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</row>
    <row r="68" spans="4:17" x14ac:dyDescent="0.3"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4:17" x14ac:dyDescent="0.3"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</sheetData>
  <mergeCells count="20">
    <mergeCell ref="AE4:AE5"/>
    <mergeCell ref="Q4:Q5"/>
    <mergeCell ref="E4:J4"/>
    <mergeCell ref="K4:P4"/>
    <mergeCell ref="E27:J27"/>
    <mergeCell ref="K27:P27"/>
    <mergeCell ref="Y4:AD4"/>
    <mergeCell ref="S4:X4"/>
    <mergeCell ref="S27:X27"/>
    <mergeCell ref="Y27:AD27"/>
    <mergeCell ref="R27:R28"/>
    <mergeCell ref="Q27:Q28"/>
    <mergeCell ref="AE27:AE28"/>
    <mergeCell ref="D27:D28"/>
    <mergeCell ref="D3:P3"/>
    <mergeCell ref="D26:P26"/>
    <mergeCell ref="R3:AD3"/>
    <mergeCell ref="R4:R5"/>
    <mergeCell ref="R26:AD26"/>
    <mergeCell ref="D4:D5"/>
  </mergeCells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Donald Clayton</dc:creator>
  <cp:lastModifiedBy>Donald Clayton</cp:lastModifiedBy>
  <dcterms:created xsi:type="dcterms:W3CDTF">2019-11-06T16:18:17Z</dcterms:created>
  <dcterms:modified xsi:type="dcterms:W3CDTF">2019-12-05T20:20:56Z</dcterms:modified>
</cp:coreProperties>
</file>